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s.shalaeva\Documents\Для работы\ФУМО 43.00.00\43.02.07\2_43_02_07_Сервис_индустрии_чистоты_пакет_документов\43.02.07 Сервис индустрии чистоты (пакет документов)\"/>
    </mc:Choice>
  </mc:AlternateContent>
  <xr:revisionPtr revIDLastSave="0" documentId="13_ncr:1_{D3FB60B8-640F-4A4C-BDED-40DBCC732A0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УП" sheetId="1" r:id="rId1"/>
    <sheet name="КУГ" sheetId="2" r:id="rId2"/>
  </sheets>
  <definedNames>
    <definedName name="_ftn1" localSheetId="0">#REF!</definedName>
    <definedName name="_ftn2" localSheetId="0">#REF!</definedName>
    <definedName name="_ftn3" localSheetId="0">#REF!</definedName>
    <definedName name="_ftn4" localSheetId="0">#REF!</definedName>
    <definedName name="_ftn5" localSheetId="0">#REF!</definedName>
    <definedName name="_ftn6" localSheetId="0">#REF!</definedName>
    <definedName name="_ftn7" localSheetId="0">#REF!</definedName>
    <definedName name="_ftn8" localSheetId="0">#REF!</definedName>
    <definedName name="_ftnref1" localSheetId="0">УП!$H$3</definedName>
    <definedName name="_ftnref2" localSheetId="0">УП!$A$5</definedName>
    <definedName name="_ftnref3" localSheetId="0">УП!$C$5</definedName>
    <definedName name="_ftnref4" localSheetId="0">УП!$B$11</definedName>
    <definedName name="_ftnref5" localSheetId="0">УП!$B$12</definedName>
    <definedName name="_ftnref8" localSheetId="0">УП!$B$47</definedName>
    <definedName name="_Hlk69297893" localSheetId="0">УП!$A$11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G34" i="1"/>
  <c r="E34" i="1"/>
  <c r="I41" i="1"/>
  <c r="F41" i="1"/>
  <c r="F34" i="1" s="1"/>
  <c r="E41" i="1"/>
  <c r="D41" i="1"/>
  <c r="D34" i="1" s="1"/>
  <c r="C41" i="1"/>
  <c r="C34" i="1" s="1"/>
  <c r="I28" i="1"/>
  <c r="G28" i="1"/>
  <c r="F28" i="1"/>
  <c r="E28" i="1"/>
  <c r="D28" i="1"/>
  <c r="C28" i="1"/>
  <c r="I24" i="1"/>
  <c r="G24" i="1"/>
  <c r="F24" i="1"/>
  <c r="E24" i="1"/>
  <c r="D24" i="1"/>
  <c r="C24" i="1"/>
  <c r="I13" i="1"/>
  <c r="G13" i="1"/>
  <c r="E13" i="1"/>
  <c r="D13" i="1"/>
  <c r="C13" i="1"/>
  <c r="E6" i="1"/>
  <c r="D6" i="1"/>
  <c r="C6" i="1"/>
  <c r="E23" i="1" l="1"/>
  <c r="E5" i="1" s="1"/>
  <c r="E48" i="1" s="1"/>
  <c r="G23" i="1"/>
  <c r="G5" i="1" s="1"/>
  <c r="G48" i="1" s="1"/>
  <c r="I23" i="1"/>
  <c r="I5" i="1" s="1"/>
  <c r="I48" i="1" s="1"/>
  <c r="F23" i="1"/>
  <c r="F5" i="1" s="1"/>
  <c r="F48" i="1" s="1"/>
  <c r="D23" i="1"/>
  <c r="D5" i="1" s="1"/>
  <c r="D48" i="1" s="1"/>
  <c r="C23" i="1"/>
  <c r="C5" i="1" l="1"/>
  <c r="C48" i="1" s="1"/>
</calcChain>
</file>

<file path=xl/sharedStrings.xml><?xml version="1.0" encoding="utf-8"?>
<sst xmlns="http://schemas.openxmlformats.org/spreadsheetml/2006/main" count="185" uniqueCount="115">
  <si>
    <t xml:space="preserve">Примерный учебный план  </t>
  </si>
  <si>
    <t>Индекс</t>
  </si>
  <si>
    <t>Наименование</t>
  </si>
  <si>
    <t>Всего</t>
  </si>
  <si>
    <t>В т.ч. в форме практической подготовки</t>
  </si>
  <si>
    <t>Объем образовательной программы в академических часах, по видам учебных занятий</t>
  </si>
  <si>
    <t>Учебные занятия</t>
  </si>
  <si>
    <t>Практики</t>
  </si>
  <si>
    <t>Курсовой проект (работа)</t>
  </si>
  <si>
    <t>Самостоятельная работа</t>
  </si>
  <si>
    <t>Промежуточная аттестация</t>
  </si>
  <si>
    <t>Обязательная часть образовательной программы</t>
  </si>
  <si>
    <t>Х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</si>
  <si>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</si>
  <si>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</si>
  <si>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</si>
  <si>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</si>
  <si>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</si>
  <si>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</si>
  <si>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</si>
  <si>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</si>
  <si>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Физическая культура</t>
  </si>
  <si>
    <t>ОП.00</t>
  </si>
  <si>
    <t>Общепрофессиональный цикл</t>
  </si>
  <si>
    <t>ОП.01</t>
  </si>
  <si>
    <t>П.00</t>
  </si>
  <si>
    <t>Профессиональный цикл</t>
  </si>
  <si>
    <t>ПМ.01</t>
  </si>
  <si>
    <t>МДК.01.01</t>
  </si>
  <si>
    <t>Учебная практика</t>
  </si>
  <si>
    <t>Производственная практика</t>
  </si>
  <si>
    <t>ПДП</t>
  </si>
  <si>
    <t xml:space="preserve">Производственная практика по профилю (при наличии) </t>
  </si>
  <si>
    <t>Вариативная часть образовательной программы</t>
  </si>
  <si>
    <t>ГИА.00</t>
  </si>
  <si>
    <t>Государственная итоговая аттестация</t>
  </si>
  <si>
    <t>Итого:</t>
  </si>
  <si>
    <t>Примерный календарный учебный график</t>
  </si>
  <si>
    <t>КУРС</t>
  </si>
  <si>
    <t>ВУП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</si>
  <si>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</si>
  <si>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</si>
  <si>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</si>
  <si>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</si>
  <si>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</si>
  <si>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</si>
  <si>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</si>
  <si>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</si>
  <si>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</si>
  <si>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</si>
  <si>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</si>
  <si>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</si>
  <si>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Номера календарных недель</t>
  </si>
  <si>
    <t>ОЧ</t>
  </si>
  <si>
    <t>::</t>
  </si>
  <si>
    <t>=</t>
  </si>
  <si>
    <t>П</t>
  </si>
  <si>
    <t>ВЧ</t>
  </si>
  <si>
    <t>Г</t>
  </si>
  <si>
    <t>Модули и дисциплины (обязательная часть)</t>
  </si>
  <si>
    <t>Модули и дисциплины (вариативная часть)</t>
  </si>
  <si>
    <t>Каникулы</t>
  </si>
  <si>
    <t>1-2</t>
  </si>
  <si>
    <t>Санитария и гигиена</t>
  </si>
  <si>
    <t>ОП.02</t>
  </si>
  <si>
    <t>Сервисная деятельность</t>
  </si>
  <si>
    <t>ОП.03</t>
  </si>
  <si>
    <t>Органическая химия</t>
  </si>
  <si>
    <t>Рекомендуемый курс изучения</t>
  </si>
  <si>
    <t>СГ.04</t>
  </si>
  <si>
    <t>СГ.05</t>
  </si>
  <si>
    <t>Основы бережливого производства</t>
  </si>
  <si>
    <t>СГ.06</t>
  </si>
  <si>
    <t>Основы финансовой грамотности</t>
  </si>
  <si>
    <t>УП.01</t>
  </si>
  <si>
    <t>ПП.01</t>
  </si>
  <si>
    <t>ОП.04</t>
  </si>
  <si>
    <t>Физическая и коллоидная химия</t>
  </si>
  <si>
    <t>ОП.05</t>
  </si>
  <si>
    <t>Материаловедение в отрасли</t>
  </si>
  <si>
    <t>ОП.06</t>
  </si>
  <si>
    <t>Правовое обеспечение профессиональной деятельности</t>
  </si>
  <si>
    <t>ОП.07</t>
  </si>
  <si>
    <t>Охрана труда</t>
  </si>
  <si>
    <t>ОП.08</t>
  </si>
  <si>
    <t>Информационно-коммуникационные технологии и АСУ в профессиональной деятельности</t>
  </si>
  <si>
    <t>ОП.09</t>
  </si>
  <si>
    <t>Психология делового общения и конфликтология</t>
  </si>
  <si>
    <t>Организация и управление технологическими
процессами предприятий сервиса</t>
  </si>
  <si>
    <t>ПМн.02</t>
  </si>
  <si>
    <t>Наименование направленности 1 Проведение технологических процессов химической обработки изделий</t>
  </si>
  <si>
    <t>МДКн.02.01</t>
  </si>
  <si>
    <t>Технологические процессы химической чистки изделий</t>
  </si>
  <si>
    <t>МДКн.02.02</t>
  </si>
  <si>
    <t>Технологические процессы крашения текстильных и кожевенно-меховых изделий</t>
  </si>
  <si>
    <t>Технологические процессы стирки белья</t>
  </si>
  <si>
    <t>МДКн.02.03</t>
  </si>
  <si>
    <t>УПн.02</t>
  </si>
  <si>
    <t>ППн.02</t>
  </si>
  <si>
    <t>Наименование направленности 2 Осуществление профессиональной уборки объектов и поверхностей различного назначения</t>
  </si>
  <si>
    <t>МДК.02.01</t>
  </si>
  <si>
    <t>МДК 02.02</t>
  </si>
  <si>
    <t>МДК 02.03</t>
  </si>
  <si>
    <t>МДК 02.04</t>
  </si>
  <si>
    <t>Технологические процессы ухода за твердыми поверхностями</t>
  </si>
  <si>
    <t>Технологические процессы ухода за полимерными покрытиями</t>
  </si>
  <si>
    <t>Технологические процессы ухода за текстильными покрытиями</t>
  </si>
  <si>
    <t>Технологические процессы очистки элементов фасада</t>
  </si>
  <si>
    <t>ПМ.03</t>
  </si>
  <si>
    <t>Выполнение работ по одной или нескольким профессиям рабочих должностям служащих</t>
  </si>
  <si>
    <t>МДК.03.01</t>
  </si>
  <si>
    <t>Специальная технология</t>
  </si>
  <si>
    <t>УП.03</t>
  </si>
  <si>
    <t>ПП.03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</si>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</sst>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</font>
    <font>
      <b/>
      <sz val="11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8"/>
      <color theme="1"/>
      <name val="Times New Roman"/>
    </font>
    <font>
      <b/>
      <sz val="8"/>
      <color rgb="FF000000"/>
      <name val="Times New Roman"/>
    </font>
    <font>
      <sz val="8"/>
      <color theme="1"/>
      <name val="Times New Roman"/>
    </font>
    <font>
      <u/>
      <sz val="11"/>
      <color theme="10"/>
      <name val="Times New Roman"/>
    </font>
    <font>
      <sz val="9"/>
      <color theme="1"/>
      <name val="Times New Roman"/>
    </font>
    <font>
      <sz val="8"/>
      <color rgb="FF000000"/>
      <name val="Times New Roman"/>
    </font>
    <font>
      <b/>
      <i/>
      <sz val="8"/>
      <color theme="1"/>
      <name val="Times New Roman"/>
    </font>
    <font>
      <sz val="11"/>
      <name val="Times New Roman"/>
    </font>
    <font>
      <b/>
      <sz val="7"/>
      <color rgb="FF000000"/>
      <name val="Times New Roman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FABAB"/>
      </patternFill>
    </fill>
    <fill>
      <patternFill patternType="solid">
        <fgColor rgb="FFE7E6E6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rgb="FF00B0F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0000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31" xfId="0" applyFont="1" applyBorder="1" applyAlignment="1">
      <alignment vertical="center"/>
    </xf>
    <xf numFmtId="0" fontId="6" fillId="7" borderId="31" xfId="0" applyFont="1" applyFill="1" applyBorder="1" applyAlignment="1">
      <alignment vertical="center"/>
    </xf>
    <xf numFmtId="0" fontId="4" fillId="4" borderId="31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49" fontId="13" fillId="0" borderId="10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3" borderId="9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2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32" xfId="0" applyFont="1" applyBorder="1" applyAlignment="1">
      <alignment horizontal="justify" vertical="center" wrapText="1"/>
    </xf>
    <xf numFmtId="0" fontId="14" fillId="0" borderId="33" xfId="0" applyFont="1" applyBorder="1" applyAlignment="1">
      <alignment horizontal="justify" vertical="center" wrapText="1"/>
    </xf>
    <xf numFmtId="0" fontId="15" fillId="0" borderId="33" xfId="0" applyFont="1" applyBorder="1" applyAlignment="1">
      <alignment horizontal="justify"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4" borderId="19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8" borderId="19" xfId="0" applyFont="1" applyFill="1" applyBorder="1" applyAlignment="1">
      <alignment horizontal="center" vertical="center"/>
    </xf>
    <xf numFmtId="0" fontId="4" fillId="8" borderId="25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textRotation="90" wrapText="1"/>
    </xf>
    <xf numFmtId="0" fontId="13" fillId="0" borderId="35" xfId="0" applyFont="1" applyBorder="1" applyAlignment="1">
      <alignment horizontal="center" vertical="center" textRotation="90" wrapText="1"/>
    </xf>
    <xf numFmtId="0" fontId="14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textRotation="90" wrapText="1"/>
    </xf>
    <xf numFmtId="0" fontId="13" fillId="0" borderId="42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opLeftCell="A22" workbookViewId="0">
      <selection activeCell="R41" sqref="R41"/>
    </sheetView>
  </sheetViews>
  <sheetFormatPr defaultRowHeight="15" x14ac:dyDescent="0.25"/>
  <cols>
    <col min="1" max="1" width="15.28515625" style="34" customWidth="1"/>
    <col min="2" max="2" width="41.28515625" style="34" customWidth="1"/>
    <col min="3" max="10" width="9.28515625" style="34" bestFit="1" customWidth="1"/>
    <col min="11" max="11" width="12" style="34" bestFit="1" customWidth="1"/>
    <col min="12" max="12" width="9.140625" style="34"/>
    <col min="13" max="13" width="9.28515625" style="34" bestFit="1" customWidth="1"/>
    <col min="14" max="17" width="9.140625" style="34"/>
    <col min="18" max="18" width="9.28515625" style="34" bestFit="1" customWidth="1"/>
    <col min="19" max="16384" width="9.140625" style="34"/>
  </cols>
  <sheetData>
    <row r="1" spans="1:10" ht="15.75" thickBot="1" x14ac:dyDescent="0.3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75" thickBot="1" x14ac:dyDescent="0.3">
      <c r="A2" s="100" t="s">
        <v>1</v>
      </c>
      <c r="B2" s="101" t="s">
        <v>2</v>
      </c>
      <c r="C2" s="102" t="s">
        <v>3</v>
      </c>
      <c r="D2" s="103" t="s">
        <v>4</v>
      </c>
      <c r="E2" s="104" t="s">
        <v>5</v>
      </c>
      <c r="F2" s="105"/>
      <c r="G2" s="105"/>
      <c r="H2" s="105"/>
      <c r="I2" s="106"/>
      <c r="J2" s="107" t="s">
        <v>68</v>
      </c>
    </row>
    <row r="3" spans="1:10" ht="51.75" thickBot="1" x14ac:dyDescent="0.3">
      <c r="A3" s="108"/>
      <c r="B3" s="109"/>
      <c r="C3" s="110"/>
      <c r="D3" s="110"/>
      <c r="E3" s="111" t="s">
        <v>6</v>
      </c>
      <c r="F3" s="112" t="s">
        <v>7</v>
      </c>
      <c r="G3" s="112" t="s">
        <v>8</v>
      </c>
      <c r="H3" s="112" t="s">
        <v>9</v>
      </c>
      <c r="I3" s="112" t="s">
        <v>10</v>
      </c>
      <c r="J3" s="113"/>
    </row>
    <row r="4" spans="1:10" ht="15.75" thickBot="1" x14ac:dyDescent="0.3">
      <c r="A4" s="36">
        <v>1</v>
      </c>
      <c r="B4" s="37">
        <v>2</v>
      </c>
      <c r="C4" s="37">
        <v>4</v>
      </c>
      <c r="D4" s="37">
        <v>5</v>
      </c>
      <c r="E4" s="37">
        <v>6</v>
      </c>
      <c r="F4" s="99">
        <v>8</v>
      </c>
      <c r="G4" s="36">
        <v>9</v>
      </c>
      <c r="H4" s="37">
        <v>10</v>
      </c>
      <c r="I4" s="37">
        <v>11</v>
      </c>
      <c r="J4" s="37">
        <v>12</v>
      </c>
    </row>
    <row r="5" spans="1:10" ht="39" customHeight="1" thickBot="1" x14ac:dyDescent="0.3">
      <c r="A5" s="65" t="s">
        <v>11</v>
      </c>
      <c r="B5" s="66"/>
      <c r="C5" s="38">
        <f>C6+C13+C23</f>
        <v>1908</v>
      </c>
      <c r="D5" s="38">
        <f>D6+D13+D23</f>
        <v>1398</v>
      </c>
      <c r="E5" s="38">
        <f>E6+E13+E23</f>
        <v>1000</v>
      </c>
      <c r="F5" s="38">
        <f>F23</f>
        <v>756</v>
      </c>
      <c r="G5" s="38">
        <f>G13+G23</f>
        <v>48</v>
      </c>
      <c r="H5" s="38" t="s">
        <v>12</v>
      </c>
      <c r="I5" s="38">
        <f>I13+I23</f>
        <v>0</v>
      </c>
      <c r="J5" s="38"/>
    </row>
    <row r="6" spans="1:10" ht="15.75" thickBot="1" x14ac:dyDescent="0.3">
      <c r="A6" s="39" t="s">
        <v>13</v>
      </c>
      <c r="B6" s="40" t="s">
        <v>14</v>
      </c>
      <c r="C6" s="41">
        <f>SUM(C7:C12)</f>
        <v>324</v>
      </c>
      <c r="D6" s="42">
        <f>SUM(D8:D12)</f>
        <v>196</v>
      </c>
      <c r="E6" s="42">
        <f>SUM(E7:E12)</f>
        <v>324</v>
      </c>
      <c r="F6" s="42" t="s">
        <v>12</v>
      </c>
      <c r="G6" s="42" t="s">
        <v>12</v>
      </c>
      <c r="H6" s="42" t="s">
        <v>12</v>
      </c>
      <c r="I6" s="42" t="s">
        <v>12</v>
      </c>
      <c r="J6" s="42"/>
    </row>
    <row r="7" spans="1:10" x14ac:dyDescent="0.25">
      <c r="A7" s="33" t="s">
        <v>15</v>
      </c>
      <c r="B7" s="43" t="s">
        <v>16</v>
      </c>
      <c r="C7" s="44">
        <v>48</v>
      </c>
      <c r="D7" s="45">
        <v>10</v>
      </c>
      <c r="E7" s="45">
        <v>48</v>
      </c>
      <c r="F7" s="45"/>
      <c r="G7" s="45"/>
      <c r="H7" s="45"/>
      <c r="I7" s="45"/>
      <c r="J7" s="45">
        <v>1</v>
      </c>
    </row>
    <row r="8" spans="1:10" ht="30" x14ac:dyDescent="0.25">
      <c r="A8" s="33" t="s">
        <v>17</v>
      </c>
      <c r="B8" s="43" t="s">
        <v>18</v>
      </c>
      <c r="C8" s="44">
        <v>68</v>
      </c>
      <c r="D8" s="45">
        <v>68</v>
      </c>
      <c r="E8" s="45">
        <v>68</v>
      </c>
      <c r="F8" s="45"/>
      <c r="G8" s="45"/>
      <c r="H8" s="35"/>
      <c r="I8" s="45"/>
      <c r="J8" s="45">
        <v>1</v>
      </c>
    </row>
    <row r="9" spans="1:10" x14ac:dyDescent="0.25">
      <c r="A9" s="33" t="s">
        <v>19</v>
      </c>
      <c r="B9" s="43" t="s">
        <v>20</v>
      </c>
      <c r="C9" s="44">
        <v>68</v>
      </c>
      <c r="D9" s="45">
        <v>28</v>
      </c>
      <c r="E9" s="45">
        <v>68</v>
      </c>
      <c r="F9" s="45"/>
      <c r="G9" s="45"/>
      <c r="H9" s="35"/>
      <c r="I9" s="45"/>
      <c r="J9" s="45">
        <v>1</v>
      </c>
    </row>
    <row r="10" spans="1:10" x14ac:dyDescent="0.25">
      <c r="A10" s="33" t="s">
        <v>69</v>
      </c>
      <c r="B10" s="43" t="s">
        <v>21</v>
      </c>
      <c r="C10" s="44">
        <v>68</v>
      </c>
      <c r="D10" s="45">
        <v>68</v>
      </c>
      <c r="E10" s="45">
        <v>68</v>
      </c>
      <c r="F10" s="45"/>
      <c r="G10" s="45"/>
      <c r="H10" s="35"/>
      <c r="I10" s="45"/>
      <c r="J10" s="32" t="s">
        <v>62</v>
      </c>
    </row>
    <row r="11" spans="1:10" x14ac:dyDescent="0.25">
      <c r="A11" s="33" t="s">
        <v>70</v>
      </c>
      <c r="B11" s="46" t="s">
        <v>71</v>
      </c>
      <c r="C11" s="44">
        <v>36</v>
      </c>
      <c r="D11" s="45">
        <v>16</v>
      </c>
      <c r="E11" s="45">
        <v>36</v>
      </c>
      <c r="F11" s="45"/>
      <c r="G11" s="45"/>
      <c r="H11" s="35"/>
      <c r="I11" s="45"/>
      <c r="J11" s="45">
        <v>2</v>
      </c>
    </row>
    <row r="12" spans="1:10" x14ac:dyDescent="0.25">
      <c r="A12" s="33" t="s">
        <v>72</v>
      </c>
      <c r="B12" s="46" t="s">
        <v>73</v>
      </c>
      <c r="C12" s="44">
        <v>36</v>
      </c>
      <c r="D12" s="45">
        <v>16</v>
      </c>
      <c r="E12" s="45">
        <v>36</v>
      </c>
      <c r="F12" s="45"/>
      <c r="G12" s="45"/>
      <c r="H12" s="35"/>
      <c r="I12" s="45"/>
      <c r="J12" s="45">
        <v>2</v>
      </c>
    </row>
    <row r="13" spans="1:10" x14ac:dyDescent="0.25">
      <c r="A13" s="39" t="s">
        <v>22</v>
      </c>
      <c r="B13" s="40" t="s">
        <v>23</v>
      </c>
      <c r="C13" s="41">
        <f>SUM(C14:C22)</f>
        <v>396</v>
      </c>
      <c r="D13" s="42">
        <f>SUM(D14:D22)</f>
        <v>198</v>
      </c>
      <c r="E13" s="42">
        <f>SUM(E14:E22)</f>
        <v>396</v>
      </c>
      <c r="F13" s="42" t="s">
        <v>12</v>
      </c>
      <c r="G13" s="42">
        <f>SUM(G14:G22)</f>
        <v>0</v>
      </c>
      <c r="H13" s="42" t="s">
        <v>12</v>
      </c>
      <c r="I13" s="42">
        <f>SUM(I14:I22)</f>
        <v>0</v>
      </c>
      <c r="J13" s="42"/>
    </row>
    <row r="14" spans="1:10" ht="15.75" thickBot="1" x14ac:dyDescent="0.3">
      <c r="A14" s="33" t="s">
        <v>24</v>
      </c>
      <c r="B14" s="43" t="s">
        <v>63</v>
      </c>
      <c r="C14" s="44">
        <v>36</v>
      </c>
      <c r="D14" s="45">
        <v>8</v>
      </c>
      <c r="E14" s="45">
        <v>36</v>
      </c>
      <c r="F14" s="45"/>
      <c r="G14" s="45"/>
      <c r="H14" s="35"/>
      <c r="I14" s="45"/>
      <c r="J14" s="45">
        <v>1</v>
      </c>
    </row>
    <row r="15" spans="1:10" ht="15.75" thickBot="1" x14ac:dyDescent="0.3">
      <c r="A15" s="33" t="s">
        <v>64</v>
      </c>
      <c r="B15" s="43" t="s">
        <v>65</v>
      </c>
      <c r="C15" s="44">
        <v>36</v>
      </c>
      <c r="D15" s="45">
        <v>8</v>
      </c>
      <c r="E15" s="45">
        <v>36</v>
      </c>
      <c r="F15" s="45"/>
      <c r="G15" s="45"/>
      <c r="H15" s="35"/>
      <c r="I15" s="45"/>
      <c r="J15" s="45">
        <v>1</v>
      </c>
    </row>
    <row r="16" spans="1:10" ht="15.75" thickBot="1" x14ac:dyDescent="0.3">
      <c r="A16" s="33" t="s">
        <v>66</v>
      </c>
      <c r="B16" s="43" t="s">
        <v>67</v>
      </c>
      <c r="C16" s="44">
        <v>36</v>
      </c>
      <c r="D16" s="45">
        <v>20</v>
      </c>
      <c r="E16" s="45">
        <v>36</v>
      </c>
      <c r="F16" s="45"/>
      <c r="G16" s="45"/>
      <c r="H16" s="35"/>
      <c r="I16" s="45"/>
      <c r="J16" s="45">
        <v>1</v>
      </c>
    </row>
    <row r="17" spans="1:10" ht="15.75" thickBot="1" x14ac:dyDescent="0.3">
      <c r="A17" s="33" t="s">
        <v>76</v>
      </c>
      <c r="B17" s="43" t="s">
        <v>77</v>
      </c>
      <c r="C17" s="44">
        <v>36</v>
      </c>
      <c r="D17" s="45">
        <v>16</v>
      </c>
      <c r="E17" s="45">
        <v>36</v>
      </c>
      <c r="F17" s="45"/>
      <c r="G17" s="45"/>
      <c r="H17" s="35"/>
      <c r="I17" s="45"/>
      <c r="J17" s="45">
        <v>1</v>
      </c>
    </row>
    <row r="18" spans="1:10" ht="15.75" thickBot="1" x14ac:dyDescent="0.3">
      <c r="A18" s="33" t="s">
        <v>78</v>
      </c>
      <c r="B18" s="43" t="s">
        <v>79</v>
      </c>
      <c r="C18" s="44">
        <v>72</v>
      </c>
      <c r="D18" s="45">
        <v>24</v>
      </c>
      <c r="E18" s="45">
        <v>72</v>
      </c>
      <c r="F18" s="45"/>
      <c r="G18" s="45"/>
      <c r="H18" s="35"/>
      <c r="I18" s="45"/>
      <c r="J18" s="45">
        <v>2</v>
      </c>
    </row>
    <row r="19" spans="1:10" ht="30.75" thickBot="1" x14ac:dyDescent="0.3">
      <c r="A19" s="33" t="s">
        <v>80</v>
      </c>
      <c r="B19" s="43" t="s">
        <v>81</v>
      </c>
      <c r="C19" s="44">
        <v>36</v>
      </c>
      <c r="D19" s="45">
        <v>12</v>
      </c>
      <c r="E19" s="45">
        <v>36</v>
      </c>
      <c r="F19" s="45"/>
      <c r="G19" s="45"/>
      <c r="H19" s="35"/>
      <c r="I19" s="45"/>
      <c r="J19" s="45">
        <v>2</v>
      </c>
    </row>
    <row r="20" spans="1:10" ht="15.75" thickBot="1" x14ac:dyDescent="0.3">
      <c r="A20" s="33" t="s">
        <v>82</v>
      </c>
      <c r="B20" s="43" t="s">
        <v>83</v>
      </c>
      <c r="C20" s="44">
        <v>36</v>
      </c>
      <c r="D20" s="45">
        <v>20</v>
      </c>
      <c r="E20" s="45">
        <v>36</v>
      </c>
      <c r="F20" s="45"/>
      <c r="G20" s="45"/>
      <c r="H20" s="35"/>
      <c r="I20" s="45"/>
      <c r="J20" s="32" t="s">
        <v>62</v>
      </c>
    </row>
    <row r="21" spans="1:10" ht="45.75" thickBot="1" x14ac:dyDescent="0.3">
      <c r="A21" s="33" t="s">
        <v>84</v>
      </c>
      <c r="B21" s="43" t="s">
        <v>85</v>
      </c>
      <c r="C21" s="44">
        <v>72</v>
      </c>
      <c r="D21" s="45">
        <v>70</v>
      </c>
      <c r="E21" s="45">
        <v>72</v>
      </c>
      <c r="F21" s="45"/>
      <c r="G21" s="45"/>
      <c r="H21" s="35"/>
      <c r="I21" s="45"/>
      <c r="J21" s="45">
        <v>1</v>
      </c>
    </row>
    <row r="22" spans="1:10" ht="30.75" thickBot="1" x14ac:dyDescent="0.3">
      <c r="A22" s="33" t="s">
        <v>86</v>
      </c>
      <c r="B22" s="43" t="s">
        <v>87</v>
      </c>
      <c r="C22" s="44">
        <v>36</v>
      </c>
      <c r="D22" s="45">
        <v>20</v>
      </c>
      <c r="E22" s="45">
        <v>36</v>
      </c>
      <c r="F22" s="45"/>
      <c r="G22" s="45"/>
      <c r="H22" s="35"/>
      <c r="I22" s="45"/>
      <c r="J22" s="45">
        <v>1</v>
      </c>
    </row>
    <row r="23" spans="1:10" x14ac:dyDescent="0.25">
      <c r="A23" s="39" t="s">
        <v>25</v>
      </c>
      <c r="B23" s="40" t="s">
        <v>26</v>
      </c>
      <c r="C23" s="41">
        <f>C24+C28+C41+C45</f>
        <v>1188</v>
      </c>
      <c r="D23" s="42">
        <f>D24+D28+D41+D45</f>
        <v>1004</v>
      </c>
      <c r="E23" s="42">
        <f>E24+E28+E41</f>
        <v>280</v>
      </c>
      <c r="F23" s="42">
        <f>F24+F28+F41+F45</f>
        <v>756</v>
      </c>
      <c r="G23" s="42">
        <f>G24+G28+G41</f>
        <v>48</v>
      </c>
      <c r="H23" s="42" t="s">
        <v>12</v>
      </c>
      <c r="I23" s="42">
        <f>I24+I28+I41</f>
        <v>0</v>
      </c>
      <c r="J23" s="42"/>
    </row>
    <row r="24" spans="1:10" ht="42.75" x14ac:dyDescent="0.25">
      <c r="A24" s="47" t="s">
        <v>27</v>
      </c>
      <c r="B24" s="48" t="s">
        <v>88</v>
      </c>
      <c r="C24" s="49">
        <f>SUM(C25:C27)</f>
        <v>216</v>
      </c>
      <c r="D24" s="50">
        <f>SUM(D25:D27)</f>
        <v>188</v>
      </c>
      <c r="E24" s="50">
        <f>SUM(E25:E25)</f>
        <v>28</v>
      </c>
      <c r="F24" s="50">
        <f>SUM(F26:F27)</f>
        <v>144</v>
      </c>
      <c r="G24" s="50">
        <f>SUM(G25:G25)</f>
        <v>24</v>
      </c>
      <c r="H24" s="51"/>
      <c r="I24" s="50">
        <f>SUM(I25:I25)</f>
        <v>0</v>
      </c>
      <c r="J24" s="50"/>
    </row>
    <row r="25" spans="1:10" ht="45.75" thickBot="1" x14ac:dyDescent="0.3">
      <c r="A25" s="33" t="s">
        <v>28</v>
      </c>
      <c r="B25" s="43" t="s">
        <v>88</v>
      </c>
      <c r="C25" s="44">
        <v>72</v>
      </c>
      <c r="D25" s="45">
        <v>44</v>
      </c>
      <c r="E25" s="45">
        <v>28</v>
      </c>
      <c r="F25" s="45"/>
      <c r="G25" s="45">
        <v>24</v>
      </c>
      <c r="H25" s="45"/>
      <c r="I25" s="45"/>
      <c r="J25" s="32" t="s">
        <v>62</v>
      </c>
    </row>
    <row r="26" spans="1:10" ht="15.75" thickBot="1" x14ac:dyDescent="0.3">
      <c r="A26" s="52" t="s">
        <v>74</v>
      </c>
      <c r="B26" s="53" t="s">
        <v>29</v>
      </c>
      <c r="C26" s="44">
        <v>36</v>
      </c>
      <c r="D26" s="45">
        <v>36</v>
      </c>
      <c r="E26" s="45"/>
      <c r="F26" s="45">
        <v>36</v>
      </c>
      <c r="G26" s="45"/>
      <c r="H26" s="45"/>
      <c r="I26" s="45"/>
      <c r="J26" s="45">
        <v>2</v>
      </c>
    </row>
    <row r="27" spans="1:10" ht="15.75" thickBot="1" x14ac:dyDescent="0.3">
      <c r="A27" s="52" t="s">
        <v>75</v>
      </c>
      <c r="B27" s="53" t="s">
        <v>30</v>
      </c>
      <c r="C27" s="44">
        <v>108</v>
      </c>
      <c r="D27" s="45">
        <v>108</v>
      </c>
      <c r="E27" s="45"/>
      <c r="F27" s="45">
        <v>108</v>
      </c>
      <c r="G27" s="45"/>
      <c r="H27" s="45"/>
      <c r="I27" s="45"/>
      <c r="J27" s="45">
        <v>2</v>
      </c>
    </row>
    <row r="28" spans="1:10" ht="57.75" thickBot="1" x14ac:dyDescent="0.3">
      <c r="A28" s="47" t="s">
        <v>89</v>
      </c>
      <c r="B28" s="48" t="s">
        <v>90</v>
      </c>
      <c r="C28" s="54">
        <f>SUM(C29:C33)</f>
        <v>684</v>
      </c>
      <c r="D28" s="55">
        <f>SUM(D29:D33)</f>
        <v>560</v>
      </c>
      <c r="E28" s="55">
        <f>SUM(E29:E30)</f>
        <v>180</v>
      </c>
      <c r="F28" s="55">
        <f>SUM(F32:F33)</f>
        <v>396</v>
      </c>
      <c r="G28" s="55">
        <f>SUM(G29:G30)</f>
        <v>24</v>
      </c>
      <c r="H28" s="55"/>
      <c r="I28" s="55">
        <f>SUM(I29:I30)</f>
        <v>0</v>
      </c>
      <c r="J28" s="55"/>
    </row>
    <row r="29" spans="1:10" ht="30" x14ac:dyDescent="0.25">
      <c r="A29" s="33" t="s">
        <v>91</v>
      </c>
      <c r="B29" s="43" t="s">
        <v>92</v>
      </c>
      <c r="C29" s="35">
        <v>108</v>
      </c>
      <c r="D29" s="38">
        <v>64</v>
      </c>
      <c r="E29" s="38">
        <v>108</v>
      </c>
      <c r="F29" s="38"/>
      <c r="G29" s="38">
        <v>24</v>
      </c>
      <c r="H29" s="38"/>
      <c r="I29" s="38"/>
      <c r="J29" s="38">
        <v>1</v>
      </c>
    </row>
    <row r="30" spans="1:10" ht="30.75" thickBot="1" x14ac:dyDescent="0.3">
      <c r="A30" s="33" t="s">
        <v>93</v>
      </c>
      <c r="B30" s="43" t="s">
        <v>94</v>
      </c>
      <c r="C30" s="44">
        <v>72</v>
      </c>
      <c r="D30" s="45">
        <v>36</v>
      </c>
      <c r="E30" s="45">
        <v>72</v>
      </c>
      <c r="F30" s="45"/>
      <c r="G30" s="45"/>
      <c r="H30" s="45"/>
      <c r="I30" s="45"/>
      <c r="J30" s="32" t="s">
        <v>62</v>
      </c>
    </row>
    <row r="31" spans="1:10" ht="15.75" thickBot="1" x14ac:dyDescent="0.3">
      <c r="A31" s="33" t="s">
        <v>96</v>
      </c>
      <c r="B31" s="43" t="s">
        <v>95</v>
      </c>
      <c r="C31" s="44">
        <v>108</v>
      </c>
      <c r="D31" s="45">
        <v>64</v>
      </c>
      <c r="E31" s="45">
        <v>108</v>
      </c>
      <c r="F31" s="45"/>
      <c r="G31" s="45"/>
      <c r="H31" s="45"/>
      <c r="I31" s="45"/>
      <c r="J31" s="32" t="s">
        <v>114</v>
      </c>
    </row>
    <row r="32" spans="1:10" ht="15.75" thickBot="1" x14ac:dyDescent="0.3">
      <c r="A32" s="52" t="s">
        <v>97</v>
      </c>
      <c r="B32" s="53" t="s">
        <v>29</v>
      </c>
      <c r="C32" s="44">
        <v>72</v>
      </c>
      <c r="D32" s="45">
        <v>72</v>
      </c>
      <c r="E32" s="45"/>
      <c r="F32" s="45">
        <v>72</v>
      </c>
      <c r="G32" s="45"/>
      <c r="H32" s="45"/>
      <c r="I32" s="45"/>
      <c r="J32" s="45">
        <v>2</v>
      </c>
    </row>
    <row r="33" spans="1:10" ht="15.75" thickBot="1" x14ac:dyDescent="0.3">
      <c r="A33" s="52" t="s">
        <v>98</v>
      </c>
      <c r="B33" s="53" t="s">
        <v>30</v>
      </c>
      <c r="C33" s="44">
        <v>324</v>
      </c>
      <c r="D33" s="45">
        <v>324</v>
      </c>
      <c r="E33" s="45"/>
      <c r="F33" s="45">
        <v>324</v>
      </c>
      <c r="G33" s="45"/>
      <c r="H33" s="45"/>
      <c r="I33" s="45"/>
      <c r="J33" s="45">
        <v>2</v>
      </c>
    </row>
    <row r="34" spans="1:10" ht="57.75" thickBot="1" x14ac:dyDescent="0.3">
      <c r="A34" s="47" t="s">
        <v>89</v>
      </c>
      <c r="B34" s="48" t="s">
        <v>99</v>
      </c>
      <c r="C34" s="49">
        <f>SUM(C35:C41)</f>
        <v>972</v>
      </c>
      <c r="D34" s="50">
        <f>SUM(D35:D41)</f>
        <v>816</v>
      </c>
      <c r="E34" s="50">
        <f>SUM(E35:E36)</f>
        <v>144</v>
      </c>
      <c r="F34" s="50">
        <f>SUM(F40:F41)</f>
        <v>540</v>
      </c>
      <c r="G34" s="50">
        <f>SUM(G35:G36)</f>
        <v>0</v>
      </c>
      <c r="H34" s="50"/>
      <c r="I34" s="50">
        <f>SUM(I35:I36)</f>
        <v>0</v>
      </c>
      <c r="J34" s="50"/>
    </row>
    <row r="35" spans="1:10" ht="30.75" thickBot="1" x14ac:dyDescent="0.3">
      <c r="A35" s="59" t="s">
        <v>100</v>
      </c>
      <c r="B35" s="59" t="s">
        <v>104</v>
      </c>
      <c r="C35" s="44">
        <v>72</v>
      </c>
      <c r="D35" s="45">
        <v>40</v>
      </c>
      <c r="E35" s="45">
        <v>72</v>
      </c>
      <c r="F35" s="45"/>
      <c r="G35" s="45"/>
      <c r="H35" s="45"/>
      <c r="I35" s="45"/>
      <c r="J35" s="45">
        <v>1</v>
      </c>
    </row>
    <row r="36" spans="1:10" ht="30.75" thickBot="1" x14ac:dyDescent="0.3">
      <c r="A36" s="60" t="s">
        <v>101</v>
      </c>
      <c r="B36" s="60" t="s">
        <v>105</v>
      </c>
      <c r="C36" s="44">
        <v>72</v>
      </c>
      <c r="D36" s="45">
        <v>40</v>
      </c>
      <c r="E36" s="45">
        <v>72</v>
      </c>
      <c r="F36" s="45"/>
      <c r="G36" s="45"/>
      <c r="H36" s="45"/>
      <c r="I36" s="45"/>
      <c r="J36" s="45">
        <v>1</v>
      </c>
    </row>
    <row r="37" spans="1:10" ht="30.75" thickBot="1" x14ac:dyDescent="0.3">
      <c r="A37" s="60" t="s">
        <v>102</v>
      </c>
      <c r="B37" s="60" t="s">
        <v>106</v>
      </c>
      <c r="C37" s="44">
        <v>108</v>
      </c>
      <c r="D37" s="45">
        <v>64</v>
      </c>
      <c r="E37" s="45">
        <v>108</v>
      </c>
      <c r="F37" s="45"/>
      <c r="G37" s="45">
        <v>24</v>
      </c>
      <c r="H37" s="45"/>
      <c r="I37" s="45"/>
      <c r="J37" s="32" t="s">
        <v>62</v>
      </c>
    </row>
    <row r="38" spans="1:10" ht="30.75" thickBot="1" x14ac:dyDescent="0.3">
      <c r="A38" s="60" t="s">
        <v>103</v>
      </c>
      <c r="B38" s="60" t="s">
        <v>107</v>
      </c>
      <c r="C38" s="44">
        <v>36</v>
      </c>
      <c r="D38" s="45">
        <v>20</v>
      </c>
      <c r="E38" s="45">
        <v>36</v>
      </c>
      <c r="F38" s="45"/>
      <c r="G38" s="45"/>
      <c r="H38" s="45"/>
      <c r="I38" s="45"/>
      <c r="J38" s="45">
        <v>2</v>
      </c>
    </row>
    <row r="39" spans="1:10" ht="15.75" thickBot="1" x14ac:dyDescent="0.3">
      <c r="A39" s="61" t="s">
        <v>97</v>
      </c>
      <c r="B39" s="60" t="s">
        <v>29</v>
      </c>
      <c r="C39" s="44">
        <v>72</v>
      </c>
      <c r="D39" s="45">
        <v>72</v>
      </c>
      <c r="E39" s="45"/>
      <c r="F39" s="45">
        <v>72</v>
      </c>
      <c r="G39" s="45"/>
      <c r="H39" s="45"/>
      <c r="I39" s="45"/>
      <c r="J39" s="45">
        <v>2</v>
      </c>
    </row>
    <row r="40" spans="1:10" ht="15.75" thickBot="1" x14ac:dyDescent="0.3">
      <c r="A40" s="61" t="s">
        <v>98</v>
      </c>
      <c r="B40" s="60" t="s">
        <v>30</v>
      </c>
      <c r="C40" s="44">
        <v>324</v>
      </c>
      <c r="D40" s="45">
        <v>324</v>
      </c>
      <c r="E40" s="45"/>
      <c r="F40" s="45">
        <v>324</v>
      </c>
      <c r="G40" s="45"/>
      <c r="H40" s="45"/>
      <c r="I40" s="45"/>
      <c r="J40" s="45">
        <v>2</v>
      </c>
    </row>
    <row r="41" spans="1:10" ht="43.5" thickBot="1" x14ac:dyDescent="0.3">
      <c r="A41" s="47" t="s">
        <v>108</v>
      </c>
      <c r="B41" s="48" t="s">
        <v>109</v>
      </c>
      <c r="C41" s="54">
        <f>SUM(C42:C44)</f>
        <v>288</v>
      </c>
      <c r="D41" s="55">
        <f>SUM(D42:D44)</f>
        <v>256</v>
      </c>
      <c r="E41" s="55">
        <f>E42</f>
        <v>72</v>
      </c>
      <c r="F41" s="55">
        <f>SUM(F43:F44)</f>
        <v>216</v>
      </c>
      <c r="G41" s="55"/>
      <c r="H41" s="55"/>
      <c r="I41" s="55">
        <f>I42</f>
        <v>0</v>
      </c>
      <c r="J41" s="55"/>
    </row>
    <row r="42" spans="1:10" x14ac:dyDescent="0.25">
      <c r="A42" s="33" t="s">
        <v>110</v>
      </c>
      <c r="B42" s="43" t="s">
        <v>111</v>
      </c>
      <c r="C42" s="35">
        <v>72</v>
      </c>
      <c r="D42" s="38">
        <v>40</v>
      </c>
      <c r="E42" s="38">
        <v>72</v>
      </c>
      <c r="F42" s="38"/>
      <c r="G42" s="38"/>
      <c r="H42" s="38"/>
      <c r="I42" s="38"/>
      <c r="J42" s="45">
        <v>1</v>
      </c>
    </row>
    <row r="43" spans="1:10" x14ac:dyDescent="0.25">
      <c r="A43" s="52" t="s">
        <v>112</v>
      </c>
      <c r="B43" s="53" t="s">
        <v>29</v>
      </c>
      <c r="C43" s="44">
        <v>72</v>
      </c>
      <c r="D43" s="45">
        <v>72</v>
      </c>
      <c r="E43" s="45"/>
      <c r="F43" s="45">
        <v>72</v>
      </c>
      <c r="G43" s="45"/>
      <c r="H43" s="45"/>
      <c r="I43" s="45"/>
      <c r="J43" s="45">
        <v>1</v>
      </c>
    </row>
    <row r="44" spans="1:10" x14ac:dyDescent="0.25">
      <c r="A44" s="52" t="s">
        <v>113</v>
      </c>
      <c r="B44" s="53" t="s">
        <v>30</v>
      </c>
      <c r="C44" s="44">
        <v>144</v>
      </c>
      <c r="D44" s="45">
        <v>144</v>
      </c>
      <c r="E44" s="45"/>
      <c r="F44" s="45">
        <v>144</v>
      </c>
      <c r="G44" s="45"/>
      <c r="H44" s="45"/>
      <c r="I44" s="45"/>
      <c r="J44" s="45">
        <v>1</v>
      </c>
    </row>
    <row r="45" spans="1:10" ht="29.25" thickBot="1" x14ac:dyDescent="0.3">
      <c r="A45" s="52" t="s">
        <v>31</v>
      </c>
      <c r="B45" s="53" t="s">
        <v>32</v>
      </c>
      <c r="C45" s="44"/>
      <c r="D45" s="45"/>
      <c r="E45" s="45"/>
      <c r="F45" s="45"/>
      <c r="G45" s="45"/>
      <c r="H45" s="45"/>
      <c r="I45" s="45"/>
      <c r="J45" s="45"/>
    </row>
    <row r="46" spans="1:10" ht="30" customHeight="1" thickBot="1" x14ac:dyDescent="0.3">
      <c r="A46" s="67" t="s">
        <v>33</v>
      </c>
      <c r="B46" s="68"/>
      <c r="C46" s="62">
        <v>828</v>
      </c>
      <c r="D46" s="45"/>
      <c r="E46" s="45"/>
      <c r="F46" s="45"/>
      <c r="G46" s="45"/>
      <c r="H46" s="45"/>
      <c r="I46" s="45"/>
      <c r="J46" s="45"/>
    </row>
    <row r="47" spans="1:10" ht="15.75" thickBot="1" x14ac:dyDescent="0.3">
      <c r="A47" s="52" t="s">
        <v>34</v>
      </c>
      <c r="B47" s="56" t="s">
        <v>35</v>
      </c>
      <c r="C47" s="114">
        <v>216</v>
      </c>
      <c r="D47" s="45"/>
      <c r="E47" s="45"/>
      <c r="F47" s="45"/>
      <c r="G47" s="45"/>
      <c r="H47" s="45"/>
      <c r="I47" s="45"/>
      <c r="J47" s="45"/>
    </row>
    <row r="48" spans="1:10" ht="15.75" thickBot="1" x14ac:dyDescent="0.3">
      <c r="A48" s="57" t="s">
        <v>36</v>
      </c>
      <c r="B48" s="58"/>
      <c r="C48" s="44">
        <f>УП!_ftnref3+C46+C47</f>
        <v>2952</v>
      </c>
      <c r="D48" s="44">
        <f>D5+D46+D47</f>
        <v>1398</v>
      </c>
      <c r="E48" s="44">
        <f>E5</f>
        <v>1000</v>
      </c>
      <c r="F48" s="44">
        <f>F5</f>
        <v>756</v>
      </c>
      <c r="G48" s="44">
        <f>G5</f>
        <v>48</v>
      </c>
      <c r="H48" s="44"/>
      <c r="I48" s="44">
        <f>I5</f>
        <v>0</v>
      </c>
      <c r="J48" s="44"/>
    </row>
  </sheetData>
  <mergeCells count="9">
    <mergeCell ref="A1:J1"/>
    <mergeCell ref="A5:B5"/>
    <mergeCell ref="A46:B46"/>
    <mergeCell ref="A2:A3"/>
    <mergeCell ref="B2:B3"/>
    <mergeCell ref="C2:C3"/>
    <mergeCell ref="D2:D3"/>
    <mergeCell ref="J2:J3"/>
    <mergeCell ref="E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C30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BD14" sqref="BD14"/>
    </sheetView>
  </sheetViews>
  <sheetFormatPr defaultColWidth="9.140625" defaultRowHeight="15" x14ac:dyDescent="0.25"/>
  <cols>
    <col min="1" max="1" width="11.5703125" style="1" customWidth="1"/>
    <col min="2" max="2" width="8.140625" style="1" customWidth="1"/>
    <col min="3" max="53" width="3.140625" style="1" customWidth="1"/>
    <col min="54" max="54" width="3.5703125" style="1" customWidth="1"/>
    <col min="55" max="55" width="5.5703125" style="1" customWidth="1"/>
    <col min="56" max="56" width="9.140625" style="1" bestFit="1" customWidth="1"/>
    <col min="57" max="16384" width="9.140625" style="1"/>
  </cols>
  <sheetData>
    <row r="2" spans="1:55" ht="18.75" x14ac:dyDescent="0.3">
      <c r="A2" s="69" t="s">
        <v>37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1"/>
    </row>
    <row r="3" spans="1:55" ht="15.75" customHeight="1" x14ac:dyDescent="0.25">
      <c r="A3" s="74" t="s">
        <v>38</v>
      </c>
      <c r="B3" s="74" t="s">
        <v>39</v>
      </c>
      <c r="C3" s="80" t="s">
        <v>40</v>
      </c>
      <c r="D3" s="78"/>
      <c r="E3" s="78"/>
      <c r="F3" s="78"/>
      <c r="G3" s="79"/>
      <c r="H3" s="77" t="s">
        <v>41</v>
      </c>
      <c r="I3" s="78"/>
      <c r="J3" s="78"/>
      <c r="K3" s="79"/>
      <c r="L3" s="77" t="s">
        <v>42</v>
      </c>
      <c r="M3" s="78"/>
      <c r="N3" s="78"/>
      <c r="O3" s="79"/>
      <c r="P3" s="77" t="s">
        <v>43</v>
      </c>
      <c r="Q3" s="78"/>
      <c r="R3" s="78"/>
      <c r="S3" s="78"/>
      <c r="T3" s="79"/>
      <c r="U3" s="77" t="s">
        <v>44</v>
      </c>
      <c r="V3" s="78"/>
      <c r="W3" s="78"/>
      <c r="X3" s="79"/>
      <c r="Y3" s="77" t="s">
        <v>45</v>
      </c>
      <c r="Z3" s="78"/>
      <c r="AA3" s="78"/>
      <c r="AB3" s="79"/>
      <c r="AC3" s="77" t="s">
        <v>46</v>
      </c>
      <c r="AD3" s="78"/>
      <c r="AE3" s="78"/>
      <c r="AF3" s="78"/>
      <c r="AG3" s="79"/>
      <c r="AH3" s="77" t="s">
        <v>47</v>
      </c>
      <c r="AI3" s="78"/>
      <c r="AJ3" s="78"/>
      <c r="AK3" s="79"/>
      <c r="AL3" s="77" t="s">
        <v>48</v>
      </c>
      <c r="AM3" s="78"/>
      <c r="AN3" s="78"/>
      <c r="AO3" s="79"/>
      <c r="AP3" s="77" t="s">
        <v>49</v>
      </c>
      <c r="AQ3" s="78"/>
      <c r="AR3" s="78"/>
      <c r="AS3" s="78"/>
      <c r="AT3" s="79"/>
      <c r="AU3" s="77" t="s">
        <v>50</v>
      </c>
      <c r="AV3" s="78"/>
      <c r="AW3" s="78"/>
      <c r="AX3" s="79"/>
      <c r="AY3" s="77" t="s">
        <v>51</v>
      </c>
      <c r="AZ3" s="78"/>
      <c r="BA3" s="78"/>
      <c r="BB3" s="79"/>
      <c r="BC3" s="74" t="s">
        <v>38</v>
      </c>
    </row>
    <row r="4" spans="1:55" ht="15.75" customHeight="1" x14ac:dyDescent="0.25">
      <c r="A4" s="75"/>
      <c r="B4" s="75"/>
      <c r="C4" s="80" t="s">
        <v>52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9"/>
      <c r="BC4" s="75"/>
    </row>
    <row r="5" spans="1:55" ht="15.75" thickBot="1" x14ac:dyDescent="0.3">
      <c r="A5" s="76"/>
      <c r="B5" s="76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  <c r="T5" s="2">
        <v>18</v>
      </c>
      <c r="U5" s="2">
        <v>19</v>
      </c>
      <c r="V5" s="2">
        <v>20</v>
      </c>
      <c r="W5" s="2">
        <v>21</v>
      </c>
      <c r="X5" s="2">
        <v>22</v>
      </c>
      <c r="Y5" s="2">
        <v>23</v>
      </c>
      <c r="Z5" s="2">
        <v>24</v>
      </c>
      <c r="AA5" s="2">
        <v>25</v>
      </c>
      <c r="AB5" s="2">
        <v>26</v>
      </c>
      <c r="AC5" s="2">
        <v>27</v>
      </c>
      <c r="AD5" s="2">
        <v>28</v>
      </c>
      <c r="AE5" s="2">
        <v>29</v>
      </c>
      <c r="AF5" s="2">
        <v>30</v>
      </c>
      <c r="AG5" s="2">
        <v>31</v>
      </c>
      <c r="AH5" s="2">
        <v>32</v>
      </c>
      <c r="AI5" s="2">
        <v>33</v>
      </c>
      <c r="AJ5" s="2">
        <v>34</v>
      </c>
      <c r="AK5" s="2">
        <v>35</v>
      </c>
      <c r="AL5" s="2">
        <v>36</v>
      </c>
      <c r="AM5" s="2">
        <v>37</v>
      </c>
      <c r="AN5" s="2">
        <v>38</v>
      </c>
      <c r="AO5" s="2">
        <v>39</v>
      </c>
      <c r="AP5" s="2">
        <v>40</v>
      </c>
      <c r="AQ5" s="2">
        <v>41</v>
      </c>
      <c r="AR5" s="2">
        <v>42</v>
      </c>
      <c r="AS5" s="2">
        <v>43</v>
      </c>
      <c r="AT5" s="2">
        <v>44</v>
      </c>
      <c r="AU5" s="2">
        <v>45</v>
      </c>
      <c r="AV5" s="2">
        <v>46</v>
      </c>
      <c r="AW5" s="2">
        <v>47</v>
      </c>
      <c r="AX5" s="2">
        <v>48</v>
      </c>
      <c r="AY5" s="2">
        <v>49</v>
      </c>
      <c r="AZ5" s="2">
        <v>50</v>
      </c>
      <c r="BA5" s="2">
        <v>51</v>
      </c>
      <c r="BB5" s="2">
        <v>52</v>
      </c>
      <c r="BC5" s="76"/>
    </row>
    <row r="6" spans="1:55" ht="15.75" thickBot="1" x14ac:dyDescent="0.3">
      <c r="A6" s="92">
        <v>1</v>
      </c>
      <c r="B6" s="3" t="s">
        <v>53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72" t="s">
        <v>54</v>
      </c>
      <c r="T6" s="83" t="s">
        <v>55</v>
      </c>
      <c r="U6" s="83" t="s">
        <v>55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3"/>
      <c r="AH6" s="9" t="s">
        <v>56</v>
      </c>
      <c r="AI6" s="9" t="s">
        <v>56</v>
      </c>
      <c r="AJ6" s="9" t="s">
        <v>56</v>
      </c>
      <c r="AK6" s="9" t="s">
        <v>56</v>
      </c>
      <c r="AL6" s="9" t="s">
        <v>56</v>
      </c>
      <c r="AM6" s="9" t="s">
        <v>56</v>
      </c>
      <c r="AN6" s="9" t="s">
        <v>56</v>
      </c>
      <c r="AO6" s="9" t="s">
        <v>56</v>
      </c>
      <c r="AP6" s="9" t="s">
        <v>56</v>
      </c>
      <c r="AQ6" s="9" t="s">
        <v>56</v>
      </c>
      <c r="AR6" s="9" t="s">
        <v>56</v>
      </c>
      <c r="AS6" s="72" t="s">
        <v>54</v>
      </c>
      <c r="AT6" s="83" t="s">
        <v>55</v>
      </c>
      <c r="AU6" s="83" t="s">
        <v>55</v>
      </c>
      <c r="AV6" s="83" t="s">
        <v>55</v>
      </c>
      <c r="AW6" s="83" t="s">
        <v>55</v>
      </c>
      <c r="AX6" s="83" t="s">
        <v>55</v>
      </c>
      <c r="AY6" s="83" t="s">
        <v>55</v>
      </c>
      <c r="AZ6" s="83" t="s">
        <v>55</v>
      </c>
      <c r="BA6" s="83" t="s">
        <v>55</v>
      </c>
      <c r="BB6" s="81" t="s">
        <v>55</v>
      </c>
      <c r="BC6" s="85">
        <v>1</v>
      </c>
    </row>
    <row r="7" spans="1:55" ht="15.75" thickBot="1" x14ac:dyDescent="0.3">
      <c r="A7" s="93"/>
      <c r="B7" s="6" t="s">
        <v>57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73"/>
      <c r="T7" s="84"/>
      <c r="U7" s="8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73"/>
      <c r="AT7" s="84"/>
      <c r="AU7" s="84"/>
      <c r="AV7" s="84"/>
      <c r="AW7" s="84"/>
      <c r="AX7" s="84"/>
      <c r="AY7" s="84"/>
      <c r="AZ7" s="84"/>
      <c r="BA7" s="84"/>
      <c r="BB7" s="82"/>
      <c r="BC7" s="86"/>
    </row>
    <row r="8" spans="1:55" ht="15.75" thickBot="1" x14ac:dyDescent="0.3">
      <c r="A8" s="94">
        <v>2</v>
      </c>
      <c r="B8" s="10" t="s">
        <v>53</v>
      </c>
      <c r="C8" s="11"/>
      <c r="D8" s="12"/>
      <c r="E8" s="64"/>
      <c r="F8" s="64"/>
      <c r="G8" s="64"/>
      <c r="H8" s="64"/>
      <c r="I8" s="64"/>
      <c r="J8" s="64"/>
      <c r="K8" s="64"/>
      <c r="L8" s="12"/>
      <c r="M8" s="12"/>
      <c r="N8" s="12"/>
      <c r="O8" s="12"/>
      <c r="P8" s="13" t="s">
        <v>56</v>
      </c>
      <c r="Q8" s="13" t="s">
        <v>56</v>
      </c>
      <c r="R8" s="13" t="s">
        <v>56</v>
      </c>
      <c r="S8" s="13" t="s">
        <v>56</v>
      </c>
      <c r="T8" s="83" t="s">
        <v>55</v>
      </c>
      <c r="U8" s="83" t="s">
        <v>55</v>
      </c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3" t="s">
        <v>56</v>
      </c>
      <c r="AI8" s="13" t="s">
        <v>56</v>
      </c>
      <c r="AJ8" s="13" t="s">
        <v>56</v>
      </c>
      <c r="AK8" s="13" t="s">
        <v>56</v>
      </c>
      <c r="AL8" s="13" t="s">
        <v>56</v>
      </c>
      <c r="AM8" s="13" t="s">
        <v>56</v>
      </c>
      <c r="AN8" s="72" t="s">
        <v>54</v>
      </c>
      <c r="AO8" s="90" t="s">
        <v>58</v>
      </c>
      <c r="AP8" s="90" t="s">
        <v>58</v>
      </c>
      <c r="AQ8" s="90" t="s">
        <v>58</v>
      </c>
      <c r="AR8" s="90" t="s">
        <v>58</v>
      </c>
      <c r="AS8" s="90" t="s">
        <v>58</v>
      </c>
      <c r="AT8" s="90" t="s">
        <v>58</v>
      </c>
      <c r="AU8" s="96"/>
      <c r="AV8" s="96"/>
      <c r="AW8" s="96"/>
      <c r="AX8" s="96"/>
      <c r="AY8" s="96"/>
      <c r="AZ8" s="96"/>
      <c r="BA8" s="96"/>
      <c r="BB8" s="96"/>
      <c r="BC8" s="85">
        <v>2</v>
      </c>
    </row>
    <row r="9" spans="1:55" ht="15.75" thickBot="1" x14ac:dyDescent="0.3">
      <c r="A9" s="95"/>
      <c r="B9" s="6" t="s">
        <v>57</v>
      </c>
      <c r="C9" s="7"/>
      <c r="D9" s="8"/>
      <c r="E9" s="8"/>
      <c r="F9" s="8"/>
      <c r="G9" s="8"/>
      <c r="H9" s="8"/>
      <c r="I9" s="8"/>
      <c r="J9" s="8"/>
      <c r="K9" s="8"/>
      <c r="L9" s="8"/>
      <c r="M9" s="14"/>
      <c r="N9" s="14"/>
      <c r="O9" s="14"/>
      <c r="P9" s="14"/>
      <c r="Q9" s="14"/>
      <c r="R9" s="14"/>
      <c r="S9" s="14"/>
      <c r="T9" s="84"/>
      <c r="U9" s="84"/>
      <c r="V9" s="8"/>
      <c r="W9" s="8"/>
      <c r="X9" s="8"/>
      <c r="Y9" s="8"/>
      <c r="Z9" s="8"/>
      <c r="AA9" s="8"/>
      <c r="AB9" s="8"/>
      <c r="AC9" s="8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73"/>
      <c r="AO9" s="91"/>
      <c r="AP9" s="91"/>
      <c r="AQ9" s="91"/>
      <c r="AR9" s="91"/>
      <c r="AS9" s="91"/>
      <c r="AT9" s="91"/>
      <c r="AU9" s="97"/>
      <c r="AV9" s="97"/>
      <c r="AW9" s="97"/>
      <c r="AX9" s="97"/>
      <c r="AY9" s="97"/>
      <c r="AZ9" s="97"/>
      <c r="BA9" s="97"/>
      <c r="BB9" s="97"/>
      <c r="BC9" s="86"/>
    </row>
    <row r="10" spans="1:55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</row>
    <row r="11" spans="1:55" x14ac:dyDescent="0.25">
      <c r="A11" s="15"/>
      <c r="B11" s="16"/>
      <c r="C11" s="16"/>
      <c r="D11" s="16"/>
      <c r="E11" s="16"/>
      <c r="F11" s="16"/>
      <c r="G11" s="16"/>
      <c r="H11" s="17"/>
      <c r="I11" s="16"/>
      <c r="J11" s="16" t="s">
        <v>59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8"/>
      <c r="AG11" s="16"/>
      <c r="AH11" s="16" t="s">
        <v>60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</row>
    <row r="12" spans="1:55" x14ac:dyDescent="0.25">
      <c r="A12" s="15"/>
      <c r="B12" s="16"/>
      <c r="C12" s="16"/>
      <c r="D12" s="16"/>
      <c r="E12" s="16"/>
      <c r="F12" s="16"/>
      <c r="G12" s="16"/>
      <c r="H12" s="19" t="s">
        <v>54</v>
      </c>
      <c r="I12" s="16"/>
      <c r="J12" s="16" t="s">
        <v>10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0" t="s">
        <v>55</v>
      </c>
      <c r="Y12" s="16"/>
      <c r="Z12" s="16" t="s">
        <v>61</v>
      </c>
      <c r="AA12" s="16"/>
      <c r="AB12" s="16"/>
      <c r="AC12" s="16"/>
      <c r="AD12" s="16"/>
      <c r="AE12" s="16"/>
      <c r="AF12" s="21" t="s">
        <v>58</v>
      </c>
      <c r="AG12" s="16"/>
      <c r="AH12" s="16" t="s">
        <v>35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</row>
    <row r="13" spans="1:55" x14ac:dyDescent="0.25">
      <c r="A13" s="15"/>
      <c r="B13" s="16"/>
      <c r="C13" s="16"/>
      <c r="D13" s="16"/>
      <c r="E13" s="16"/>
      <c r="F13" s="16"/>
      <c r="G13" s="16"/>
      <c r="H13" s="22" t="s">
        <v>56</v>
      </c>
      <c r="I13" s="16"/>
      <c r="J13" s="16" t="s">
        <v>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</row>
    <row r="14" spans="1:55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</row>
    <row r="15" spans="1:55" x14ac:dyDescent="0.25">
      <c r="A15" s="23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</row>
    <row r="16" spans="1:55" x14ac:dyDescent="0.25">
      <c r="A16" s="27"/>
      <c r="B16" s="2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</row>
    <row r="17" spans="1:53" x14ac:dyDescent="0.25">
      <c r="A17" s="27"/>
      <c r="B17" s="2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</row>
    <row r="18" spans="1:53" x14ac:dyDescent="0.25">
      <c r="A18" s="27"/>
      <c r="B18" s="2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</row>
    <row r="19" spans="1:53" x14ac:dyDescent="0.25">
      <c r="A19" s="27"/>
      <c r="B19" s="2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</row>
    <row r="20" spans="1:53" x14ac:dyDescent="0.25">
      <c r="A20" s="27"/>
      <c r="B20" s="27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</row>
    <row r="21" spans="1:53" x14ac:dyDescent="0.25">
      <c r="A21" s="27"/>
      <c r="B21" s="2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</row>
    <row r="22" spans="1:53" x14ac:dyDescent="0.25">
      <c r="A22" s="27"/>
      <c r="B22" s="27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</row>
    <row r="23" spans="1:53" x14ac:dyDescent="0.25">
      <c r="A23" s="27"/>
      <c r="B23" s="27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</row>
    <row r="24" spans="1:53" x14ac:dyDescent="0.25">
      <c r="A24" s="27"/>
      <c r="B24" s="27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</row>
    <row r="25" spans="1:53" x14ac:dyDescent="0.25">
      <c r="A25" s="28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</row>
    <row r="26" spans="1:53" x14ac:dyDescent="0.25">
      <c r="A26" s="89"/>
      <c r="B26" s="8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</row>
    <row r="27" spans="1:53" x14ac:dyDescent="0.25">
      <c r="A27" s="88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</row>
    <row r="28" spans="1:53" x14ac:dyDescent="0.25">
      <c r="A28" s="88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</row>
    <row r="29" spans="1:53" x14ac:dyDescent="0.25">
      <c r="A29" s="87"/>
      <c r="B29" s="24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</row>
    <row r="30" spans="1:53" x14ac:dyDescent="0.25">
      <c r="A30" s="87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</row>
  </sheetData>
  <mergeCells count="54">
    <mergeCell ref="BC8:BC9"/>
    <mergeCell ref="BB8:BB9"/>
    <mergeCell ref="BA8:BA9"/>
    <mergeCell ref="AZ8:AZ9"/>
    <mergeCell ref="AY8:AY9"/>
    <mergeCell ref="AX8:AX9"/>
    <mergeCell ref="AW8:AW9"/>
    <mergeCell ref="AV8:AV9"/>
    <mergeCell ref="AU8:AU9"/>
    <mergeCell ref="AT8:AT9"/>
    <mergeCell ref="U6:U7"/>
    <mergeCell ref="AS8:AS9"/>
    <mergeCell ref="AR8:AR9"/>
    <mergeCell ref="AQ8:AQ9"/>
    <mergeCell ref="T8:T9"/>
    <mergeCell ref="U8:U9"/>
    <mergeCell ref="AS6:AS7"/>
    <mergeCell ref="B3:B5"/>
    <mergeCell ref="A6:A7"/>
    <mergeCell ref="A8:A9"/>
    <mergeCell ref="A3:A5"/>
    <mergeCell ref="T6:T7"/>
    <mergeCell ref="S6:S7"/>
    <mergeCell ref="A29:A30"/>
    <mergeCell ref="A27:A28"/>
    <mergeCell ref="A26:B26"/>
    <mergeCell ref="AO8:AO9"/>
    <mergeCell ref="AP8:AP9"/>
    <mergeCell ref="AT6:AT7"/>
    <mergeCell ref="AU6:AU7"/>
    <mergeCell ref="AV6:AV7"/>
    <mergeCell ref="AP3:AT3"/>
    <mergeCell ref="BC6:BC7"/>
    <mergeCell ref="BA6:BA7"/>
    <mergeCell ref="AW6:AW7"/>
    <mergeCell ref="AX6:AX7"/>
    <mergeCell ref="AZ6:AZ7"/>
    <mergeCell ref="AY6:AY7"/>
    <mergeCell ref="A2:AS2"/>
    <mergeCell ref="AN8:AN9"/>
    <mergeCell ref="BC3:BC5"/>
    <mergeCell ref="AY3:BB3"/>
    <mergeCell ref="C3:G3"/>
    <mergeCell ref="H3:K3"/>
    <mergeCell ref="L3:O3"/>
    <mergeCell ref="P3:T3"/>
    <mergeCell ref="U3:X3"/>
    <mergeCell ref="Y3:AB3"/>
    <mergeCell ref="C4:BB4"/>
    <mergeCell ref="AC3:AG3"/>
    <mergeCell ref="AH3:AK3"/>
    <mergeCell ref="AL3:AO3"/>
    <mergeCell ref="AU3:AX3"/>
    <mergeCell ref="BB6:BB7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УП</vt:lpstr>
      <vt:lpstr>КУГ</vt:lpstr>
      <vt:lpstr>УП!_ftnref1</vt:lpstr>
      <vt:lpstr>УП!_ftnref2</vt:lpstr>
      <vt:lpstr>УП!_ftnref3</vt:lpstr>
      <vt:lpstr>УП!_ftnref4</vt:lpstr>
      <vt:lpstr>УП!_ftnref5</vt:lpstr>
      <vt:lpstr>УП!_ftnref8</vt:lpstr>
      <vt:lpstr>УП!_Hlk69297893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Альберт Николаевич Симонов</dc:creator>
  <cp:lastModifiedBy>Шалаева Светлана Юрьевна</cp:lastModifiedBy>
  <dcterms:created xsi:type="dcterms:W3CDTF">2025-09-22T05:22:08Z</dcterms:created>
  <dcterms:modified xsi:type="dcterms:W3CDTF">2025-10-06T08:54:04Z</dcterms:modified>
</cp:coreProperties>
</file>